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ancasa\OneDrive - FREMAP\LICITACIONES\LICITACIONES 2019\2019-0075 Residuos P. Vasco, Navarra y La Rioja\1. Preparación\5. POST-FISCAL\OFERTA ECONOMICA\"/>
    </mc:Choice>
  </mc:AlternateContent>
  <bookViews>
    <workbookView xWindow="0" yWindow="0" windowWidth="28800" windowHeight="12300"/>
  </bookViews>
  <sheets>
    <sheet name="LOTE 2" sheetId="1" r:id="rId1"/>
  </sheets>
  <definedNames>
    <definedName name="_xlnm._FilterDatabase" localSheetId="0" hidden="1">'LOTE 2'!$C$3:$C$39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7" i="1" l="1"/>
  <c r="E22" i="1" l="1"/>
  <c r="E17" i="1"/>
  <c r="E30" i="1" s="1"/>
  <c r="D31" i="1" l="1"/>
</calcChain>
</file>

<file path=xl/sharedStrings.xml><?xml version="1.0" encoding="utf-8"?>
<sst xmlns="http://schemas.openxmlformats.org/spreadsheetml/2006/main" count="25" uniqueCount="17">
  <si>
    <t>Consumos anuales estimados</t>
  </si>
  <si>
    <t>Importe anual estimado</t>
  </si>
  <si>
    <t>Precio unitario por kilogramo con tres decimales</t>
  </si>
  <si>
    <t>1. RECOGIDA DE RESIDUOS PARA EL CENTRO DE PAMPLONA (Avda. Pío XII, 16.)</t>
  </si>
  <si>
    <t>Centro: PAMPLONA</t>
  </si>
  <si>
    <t>Centro: TUDELA</t>
  </si>
  <si>
    <t>Nombre del representante, fecha, firma y sello de la empresa:</t>
  </si>
  <si>
    <t>TOTAL OFERTA ANUAL</t>
  </si>
  <si>
    <t>≤</t>
  </si>
  <si>
    <t>Importe total máximo presupuesto (impuesto/s indirecto/s no incluido/s)</t>
  </si>
  <si>
    <t>CENTROS ASISTENCIALES NAVARRA</t>
  </si>
  <si>
    <t>Recogida de los residuos biosanitarios especiales (Clase III).</t>
  </si>
  <si>
    <r>
      <t xml:space="preserve">Nota: 
Se deben cumplimentar todas las casillas sombreadas en AZUL, con los importes ofertados,IVA </t>
    </r>
    <r>
      <rPr>
        <u/>
        <sz val="10"/>
        <color indexed="8"/>
        <rFont val="Calibri"/>
        <family val="2"/>
      </rPr>
      <t>NO</t>
    </r>
    <r>
      <rPr>
        <sz val="10"/>
        <color indexed="8"/>
        <rFont val="Calibri"/>
        <family val="2"/>
      </rPr>
      <t xml:space="preserve"> incluÍdo.
Los precios reflejados incluyen los envases necesarios para el almacenaje y transporte de cada tipo de residuos.
Los precios reflejados incluyen el coste de cualquier tasa inherente al servicio de recogida o destrucción de cualquier residuo.</t>
    </r>
  </si>
  <si>
    <t>OFERTA ECONÓMICA CENTROS ASISTENCIALES DE NAVARRA. LOTE 2</t>
  </si>
  <si>
    <t>2. RECOGIDA DE RESIDUOS PARA EL CENTRO DE TUDELA (Díaz Bravo, 21.)</t>
  </si>
  <si>
    <t>3. RECOGIDA DE RESIDUOS PARA EL CENTRO DE PERALTA (Pol. El Escopar s/n Ctra de Funes)</t>
  </si>
  <si>
    <t>Centro: PERALTA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</si>
</sst>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#,##0&quot; kg&quot;"/>
    <numFmt numFmtId="165" formatCode="_-* #,##0.000\ &quot;€&quot;_-;\-* #,##0.000\ &quot;€&quot;_-;_-* &quot;-&quot;??\ &quot;€&quot;_-;_-@_-"/>
    <numFmt numFmtId="166" formatCode="#,##0.00\ &quot;€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indexed="8"/>
      <name val="Calibri"/>
      <family val="2"/>
    </font>
    <font>
      <sz val="10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59999389629810485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663300"/>
      </left>
      <right style="thin">
        <color rgb="FF663300"/>
      </right>
      <top style="thin">
        <color rgb="FF663300"/>
      </top>
      <bottom style="thin">
        <color rgb="FF663300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7">
    <xf numFmtId="0" fontId="0" fillId="0" borderId="0" xfId="0"/>
    <xf numFmtId="0" fontId="0" fillId="0" borderId="0" xfId="0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2" fillId="0" borderId="7" xfId="0" applyFont="1" applyBorder="1" applyAlignment="1" applyProtection="1">
      <alignment horizontal="center" vertical="center" wrapText="1"/>
    </xf>
    <xf numFmtId="0" fontId="0" fillId="0" borderId="8" xfId="0" applyFill="1" applyBorder="1" applyAlignment="1" applyProtection="1">
      <alignment horizontal="left" vertical="center" wrapText="1"/>
    </xf>
    <xf numFmtId="164" fontId="0" fillId="0" borderId="9" xfId="0" applyNumberFormat="1" applyFill="1" applyBorder="1" applyAlignment="1" applyProtection="1">
      <alignment horizontal="center" vertical="center" wrapText="1"/>
    </xf>
    <xf numFmtId="0" fontId="0" fillId="0" borderId="0" xfId="0" applyFill="1" applyBorder="1" applyAlignment="1" applyProtection="1">
      <alignment horizontal="left" vertical="center" wrapText="1"/>
    </xf>
    <xf numFmtId="44" fontId="1" fillId="0" borderId="8" xfId="1" applyFont="1" applyBorder="1" applyAlignment="1" applyProtection="1">
      <alignment vertical="center"/>
    </xf>
    <xf numFmtId="0" fontId="6" fillId="0" borderId="7" xfId="0" applyFont="1" applyBorder="1" applyAlignment="1" applyProtection="1">
      <alignment horizontal="center" vertical="center" wrapText="1"/>
    </xf>
    <xf numFmtId="0" fontId="7" fillId="0" borderId="20" xfId="0" applyFont="1" applyBorder="1" applyAlignment="1" applyProtection="1">
      <alignment horizontal="center" vertical="center"/>
    </xf>
    <xf numFmtId="7" fontId="7" fillId="3" borderId="21" xfId="0" applyNumberFormat="1" applyFont="1" applyFill="1" applyBorder="1" applyAlignment="1" applyProtection="1">
      <alignment vertical="center" wrapText="1"/>
    </xf>
    <xf numFmtId="0" fontId="2" fillId="0" borderId="0" xfId="0" applyFont="1" applyAlignment="1" applyProtection="1">
      <alignment horizontal="center" vertical="center"/>
    </xf>
    <xf numFmtId="0" fontId="0" fillId="0" borderId="0" xfId="0" applyProtection="1"/>
    <xf numFmtId="165" fontId="6" fillId="4" borderId="7" xfId="1" applyNumberFormat="1" applyFont="1" applyFill="1" applyBorder="1" applyAlignment="1" applyProtection="1">
      <alignment vertical="center"/>
      <protection locked="0"/>
    </xf>
    <xf numFmtId="0" fontId="2" fillId="0" borderId="7" xfId="0" applyFont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center" vertical="top" wrapText="1"/>
    </xf>
    <xf numFmtId="0" fontId="2" fillId="0" borderId="7" xfId="0" applyFont="1" applyBorder="1" applyAlignment="1" applyProtection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166" fontId="8" fillId="0" borderId="1" xfId="0" applyNumberFormat="1" applyFont="1" applyBorder="1" applyAlignment="1" applyProtection="1">
      <alignment horizontal="center" vertical="center"/>
    </xf>
    <xf numFmtId="166" fontId="8" fillId="0" borderId="3" xfId="0" applyNumberFormat="1" applyFont="1" applyBorder="1" applyAlignment="1" applyProtection="1">
      <alignment horizontal="center" vertical="center"/>
    </xf>
    <xf numFmtId="166" fontId="8" fillId="0" borderId="5" xfId="0" applyNumberFormat="1" applyFont="1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4" xfId="0" applyBorder="1" applyAlignment="1" applyProtection="1">
      <alignment horizontal="center" vertical="center" wrapText="1"/>
    </xf>
    <xf numFmtId="0" fontId="0" fillId="0" borderId="11" xfId="0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 wrapText="1"/>
    </xf>
    <xf numFmtId="0" fontId="0" fillId="0" borderId="22" xfId="0" applyBorder="1" applyAlignment="1" applyProtection="1">
      <alignment horizontal="center"/>
    </xf>
    <xf numFmtId="0" fontId="0" fillId="0" borderId="23" xfId="0" applyBorder="1" applyAlignment="1" applyProtection="1">
      <alignment horizontal="center"/>
    </xf>
    <xf numFmtId="0" fontId="2" fillId="2" borderId="0" xfId="0" applyFont="1" applyFill="1" applyAlignment="1" applyProtection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18"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auto="1"/>
      </font>
      <fill>
        <patternFill>
          <bgColor rgb="FF92D05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1638300</xdr:colOff>
      <xdr:row>6</xdr:row>
      <xdr:rowOff>133350</xdr:rowOff>
    </xdr:to>
    <xdr:pic>
      <xdr:nvPicPr>
        <xdr:cNvPr id="2" name="2 Imagen" descr="http://intranet.fremap.es/Imagenes/Logos/logofre_v_icon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38300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123825</xdr:colOff>
      <xdr:row>30</xdr:row>
      <xdr:rowOff>66675</xdr:rowOff>
    </xdr:from>
    <xdr:to>
      <xdr:col>5</xdr:col>
      <xdr:colOff>647700</xdr:colOff>
      <xdr:row>30</xdr:row>
      <xdr:rowOff>112394</xdr:rowOff>
    </xdr:to>
    <xdr:sp macro="" textlink="">
      <xdr:nvSpPr>
        <xdr:cNvPr id="3" name="Flecha izquierda 2"/>
        <xdr:cNvSpPr/>
      </xdr:nvSpPr>
      <xdr:spPr>
        <a:xfrm>
          <a:off x="11229975" y="15897225"/>
          <a:ext cx="523875" cy="45719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39"/>
  <sheetViews>
    <sheetView tabSelected="1" zoomScaleNormal="100" workbookViewId="0">
      <selection activeCell="H16" sqref="H16"/>
    </sheetView>
  </sheetViews>
  <sheetFormatPr baseColWidth="10" defaultRowHeight="15" x14ac:dyDescent="0.25"/>
  <cols>
    <col min="1" max="1" width="42.85546875" customWidth="1"/>
    <col min="2" max="3" width="32.140625" customWidth="1"/>
    <col min="4" max="4" width="28.7109375" customWidth="1"/>
    <col min="5" max="5" width="27.28515625" customWidth="1"/>
  </cols>
  <sheetData>
    <row r="3" spans="1:12" ht="15.75" thickBot="1" x14ac:dyDescent="0.3"/>
    <row r="4" spans="1:12" ht="15" customHeight="1" x14ac:dyDescent="0.25">
      <c r="B4" s="38" t="s">
        <v>13</v>
      </c>
      <c r="C4" s="39"/>
      <c r="D4" s="39"/>
      <c r="E4" s="40"/>
      <c r="G4" s="16" t="s">
        <v>12</v>
      </c>
      <c r="H4" s="16"/>
      <c r="I4" s="16"/>
      <c r="J4" s="16"/>
      <c r="K4" s="16"/>
      <c r="L4" s="16"/>
    </row>
    <row r="5" spans="1:12" ht="15" customHeight="1" x14ac:dyDescent="0.25">
      <c r="B5" s="41"/>
      <c r="C5" s="42"/>
      <c r="D5" s="42"/>
      <c r="E5" s="43"/>
      <c r="G5" s="16"/>
      <c r="H5" s="16"/>
      <c r="I5" s="16"/>
      <c r="J5" s="16"/>
      <c r="K5" s="16"/>
      <c r="L5" s="16"/>
    </row>
    <row r="6" spans="1:12" ht="15.75" customHeight="1" thickBot="1" x14ac:dyDescent="0.3">
      <c r="B6" s="44"/>
      <c r="C6" s="45"/>
      <c r="D6" s="45"/>
      <c r="E6" s="46"/>
      <c r="G6" s="16"/>
      <c r="H6" s="16"/>
      <c r="I6" s="16"/>
      <c r="J6" s="16"/>
      <c r="K6" s="16"/>
      <c r="L6" s="16"/>
    </row>
    <row r="7" spans="1:12" x14ac:dyDescent="0.25">
      <c r="G7" s="16"/>
      <c r="H7" s="16"/>
      <c r="I7" s="16"/>
      <c r="J7" s="16"/>
      <c r="K7" s="16"/>
      <c r="L7" s="16"/>
    </row>
    <row r="8" spans="1:12" ht="15.75" thickBot="1" x14ac:dyDescent="0.3">
      <c r="G8" s="16"/>
      <c r="H8" s="16"/>
      <c r="I8" s="16"/>
      <c r="J8" s="16"/>
      <c r="K8" s="16"/>
      <c r="L8" s="16"/>
    </row>
    <row r="9" spans="1:12" ht="15.75" customHeight="1" x14ac:dyDescent="0.25">
      <c r="A9" s="38" t="s">
        <v>10</v>
      </c>
      <c r="B9" s="39"/>
      <c r="C9" s="39"/>
      <c r="D9" s="39"/>
      <c r="E9" s="40"/>
      <c r="G9" s="16"/>
      <c r="H9" s="16"/>
      <c r="I9" s="16"/>
      <c r="J9" s="16"/>
      <c r="K9" s="16"/>
      <c r="L9" s="16"/>
    </row>
    <row r="10" spans="1:12" ht="15.75" customHeight="1" x14ac:dyDescent="0.25">
      <c r="A10" s="41"/>
      <c r="B10" s="42"/>
      <c r="C10" s="42"/>
      <c r="D10" s="42"/>
      <c r="E10" s="43"/>
    </row>
    <row r="11" spans="1:12" ht="15.75" customHeight="1" thickBot="1" x14ac:dyDescent="0.3">
      <c r="A11" s="44"/>
      <c r="B11" s="45"/>
      <c r="C11" s="45"/>
      <c r="D11" s="45"/>
      <c r="E11" s="46"/>
    </row>
    <row r="14" spans="1:12" x14ac:dyDescent="0.25">
      <c r="A14" s="37" t="s">
        <v>3</v>
      </c>
      <c r="B14" s="37"/>
      <c r="C14" s="37"/>
      <c r="D14" s="37"/>
    </row>
    <row r="15" spans="1:12" x14ac:dyDescent="0.25">
      <c r="A15" s="1"/>
      <c r="B15" s="2"/>
      <c r="C15" s="2"/>
      <c r="D15" s="3"/>
    </row>
    <row r="16" spans="1:12" ht="30" x14ac:dyDescent="0.25">
      <c r="A16" s="17" t="s">
        <v>11</v>
      </c>
      <c r="B16" s="17"/>
      <c r="C16" s="9" t="s">
        <v>2</v>
      </c>
      <c r="D16" s="4" t="s">
        <v>0</v>
      </c>
      <c r="E16" s="4" t="s">
        <v>1</v>
      </c>
    </row>
    <row r="17" spans="1:10" ht="15" customHeight="1" x14ac:dyDescent="0.25">
      <c r="A17" s="1"/>
      <c r="B17" s="5" t="s">
        <v>4</v>
      </c>
      <c r="C17" s="14"/>
      <c r="D17" s="6">
        <v>12</v>
      </c>
      <c r="E17" s="8" t="str">
        <f>IF(C17&lt;=0,"Error Precio",ROUND(C17*D17,2))</f>
        <v>Error Precio</v>
      </c>
    </row>
    <row r="18" spans="1:10" x14ac:dyDescent="0.25">
      <c r="A18" s="1"/>
      <c r="B18" s="7"/>
      <c r="C18" s="7"/>
      <c r="D18" s="1"/>
    </row>
    <row r="19" spans="1:10" ht="15" customHeight="1" x14ac:dyDescent="0.25">
      <c r="A19" s="37" t="s">
        <v>14</v>
      </c>
      <c r="B19" s="37"/>
      <c r="C19" s="37"/>
      <c r="D19" s="37"/>
    </row>
    <row r="20" spans="1:10" x14ac:dyDescent="0.25">
      <c r="A20" s="1"/>
      <c r="B20" s="2"/>
      <c r="C20" s="2"/>
      <c r="D20" s="3"/>
    </row>
    <row r="21" spans="1:10" ht="30" x14ac:dyDescent="0.25">
      <c r="A21" s="17" t="s">
        <v>11</v>
      </c>
      <c r="B21" s="17"/>
      <c r="C21" s="9" t="s">
        <v>2</v>
      </c>
      <c r="D21" s="4" t="s">
        <v>0</v>
      </c>
      <c r="E21" s="4" t="s">
        <v>1</v>
      </c>
    </row>
    <row r="22" spans="1:10" ht="15" customHeight="1" x14ac:dyDescent="0.25">
      <c r="A22" s="1"/>
      <c r="B22" s="5" t="s">
        <v>5</v>
      </c>
      <c r="C22" s="14"/>
      <c r="D22" s="6">
        <v>18</v>
      </c>
      <c r="E22" s="8" t="str">
        <f>IF(C22&lt;=0,"Error Precio",ROUND(C22*D22,2))</f>
        <v>Error Precio</v>
      </c>
    </row>
    <row r="24" spans="1:10" ht="15" customHeight="1" x14ac:dyDescent="0.25">
      <c r="A24" s="37" t="s">
        <v>15</v>
      </c>
      <c r="B24" s="37"/>
      <c r="C24" s="37"/>
      <c r="D24" s="37"/>
    </row>
    <row r="25" spans="1:10" x14ac:dyDescent="0.25">
      <c r="A25" s="1"/>
      <c r="B25" s="2"/>
      <c r="C25" s="2"/>
      <c r="D25" s="3"/>
    </row>
    <row r="26" spans="1:10" ht="30" x14ac:dyDescent="0.25">
      <c r="A26" s="17" t="s">
        <v>11</v>
      </c>
      <c r="B26" s="17"/>
      <c r="C26" s="9" t="s">
        <v>2</v>
      </c>
      <c r="D26" s="15" t="s">
        <v>0</v>
      </c>
      <c r="E26" s="15" t="s">
        <v>1</v>
      </c>
    </row>
    <row r="27" spans="1:10" ht="15" customHeight="1" x14ac:dyDescent="0.25">
      <c r="A27" s="1"/>
      <c r="B27" s="5" t="s">
        <v>16</v>
      </c>
      <c r="C27" s="14"/>
      <c r="D27" s="6">
        <v>18</v>
      </c>
      <c r="E27" s="8" t="str">
        <f>IF(C27&lt;=0,"Error Precio",ROUND(C27*D27,2))</f>
        <v>Error Precio</v>
      </c>
    </row>
    <row r="29" spans="1:10" ht="15.75" thickBot="1" x14ac:dyDescent="0.3"/>
    <row r="30" spans="1:10" ht="48.75" thickTop="1" thickBot="1" x14ac:dyDescent="0.3">
      <c r="A30" s="18" t="s">
        <v>6</v>
      </c>
      <c r="B30" s="19"/>
      <c r="D30" s="10" t="s">
        <v>7</v>
      </c>
      <c r="E30" s="11" t="str">
        <f>IF(COUNTIF(E9:E28,"Error Precio"),"Oferta Incompleta. Algún precio es menor o igual que 0",E17+E22+E27)</f>
        <v>Oferta Incompleta. Algún precio es menor o igual que 0</v>
      </c>
      <c r="F30" s="12" t="s">
        <v>8</v>
      </c>
      <c r="G30" s="26">
        <v>1440</v>
      </c>
      <c r="H30" s="29" t="s">
        <v>9</v>
      </c>
      <c r="I30" s="29"/>
      <c r="J30" s="30"/>
    </row>
    <row r="31" spans="1:10" ht="16.5" thickTop="1" thickBot="1" x14ac:dyDescent="0.3">
      <c r="A31" s="20"/>
      <c r="B31" s="21"/>
      <c r="D31" s="35" t="str">
        <f>IF(E30&gt;G30,"IMPORTE SUPERIOR PRESUPUESTO.ERROR PRECIO","IMPORTE VÁLIDO")</f>
        <v>IMPORTE SUPERIOR PRESUPUESTO.ERROR PRECIO</v>
      </c>
      <c r="E31" s="36"/>
      <c r="F31" s="13"/>
      <c r="G31" s="27"/>
      <c r="H31" s="31"/>
      <c r="I31" s="31"/>
      <c r="J31" s="32"/>
    </row>
    <row r="32" spans="1:10" ht="15.75" thickBot="1" x14ac:dyDescent="0.3">
      <c r="A32" s="22"/>
      <c r="B32" s="23"/>
      <c r="G32" s="28"/>
      <c r="H32" s="33"/>
      <c r="I32" s="33"/>
      <c r="J32" s="34"/>
    </row>
    <row r="33" spans="1:2" x14ac:dyDescent="0.25">
      <c r="A33" s="22"/>
      <c r="B33" s="23"/>
    </row>
    <row r="34" spans="1:2" x14ac:dyDescent="0.25">
      <c r="A34" s="22"/>
      <c r="B34" s="23"/>
    </row>
    <row r="35" spans="1:2" x14ac:dyDescent="0.25">
      <c r="A35" s="22"/>
      <c r="B35" s="23"/>
    </row>
    <row r="36" spans="1:2" x14ac:dyDescent="0.25">
      <c r="A36" s="22"/>
      <c r="B36" s="23"/>
    </row>
    <row r="37" spans="1:2" x14ac:dyDescent="0.25">
      <c r="A37" s="22"/>
      <c r="B37" s="23"/>
    </row>
    <row r="38" spans="1:2" ht="29.25" customHeight="1" thickBot="1" x14ac:dyDescent="0.3">
      <c r="A38" s="24"/>
      <c r="B38" s="25"/>
    </row>
    <row r="39" spans="1:2" ht="15.75" thickTop="1" x14ac:dyDescent="0.25"/>
  </sheetData>
  <sheetProtection password="801E" sheet="1" objects="1" scenarios="1"/>
  <mergeCells count="14">
    <mergeCell ref="G4:L9"/>
    <mergeCell ref="A21:B21"/>
    <mergeCell ref="A16:B16"/>
    <mergeCell ref="A30:B30"/>
    <mergeCell ref="A31:B38"/>
    <mergeCell ref="G30:G32"/>
    <mergeCell ref="H30:J32"/>
    <mergeCell ref="D31:E31"/>
    <mergeCell ref="A19:D19"/>
    <mergeCell ref="A14:D14"/>
    <mergeCell ref="A24:D24"/>
    <mergeCell ref="A26:B26"/>
    <mergeCell ref="A9:E11"/>
    <mergeCell ref="B4:E6"/>
  </mergeCells>
  <conditionalFormatting sqref="E21:E22">
    <cfRule type="containsText" dxfId="17" priority="21" stopIfTrue="1" operator="containsText" text="Error Precio">
      <formula>NOT(ISERROR(SEARCH("Error Precio",E21)))</formula>
    </cfRule>
  </conditionalFormatting>
  <conditionalFormatting sqref="B18:C18 D16">
    <cfRule type="containsText" dxfId="16" priority="30" stopIfTrue="1" operator="containsText" text="Error Precio">
      <formula>NOT(ISERROR(SEARCH("Error Precio",B16)))</formula>
    </cfRule>
  </conditionalFormatting>
  <conditionalFormatting sqref="B17 D17">
    <cfRule type="containsText" dxfId="15" priority="29" stopIfTrue="1" operator="containsText" text="Error Precio">
      <formula>NOT(ISERROR(SEARCH("Error Precio",B17)))</formula>
    </cfRule>
  </conditionalFormatting>
  <conditionalFormatting sqref="B22 D22">
    <cfRule type="containsText" dxfId="14" priority="28" stopIfTrue="1" operator="containsText" text="Error Precio">
      <formula>NOT(ISERROR(SEARCH("Error Precio",B22)))</formula>
    </cfRule>
  </conditionalFormatting>
  <conditionalFormatting sqref="D21">
    <cfRule type="containsText" dxfId="13" priority="27" stopIfTrue="1" operator="containsText" text="Error Precio">
      <formula>NOT(ISERROR(SEARCH("Error Precio",D21)))</formula>
    </cfRule>
  </conditionalFormatting>
  <conditionalFormatting sqref="C16">
    <cfRule type="containsText" dxfId="12" priority="26" stopIfTrue="1" operator="containsText" text="Error Precio">
      <formula>NOT(ISERROR(SEARCH("Error Precio",C16)))</formula>
    </cfRule>
  </conditionalFormatting>
  <conditionalFormatting sqref="C17">
    <cfRule type="containsText" dxfId="11" priority="25" stopIfTrue="1" operator="containsText" text="Error Precio">
      <formula>NOT(ISERROR(SEARCH("Error Precio",C17)))</formula>
    </cfRule>
  </conditionalFormatting>
  <conditionalFormatting sqref="C21">
    <cfRule type="containsText" dxfId="10" priority="24" stopIfTrue="1" operator="containsText" text="Error Precio">
      <formula>NOT(ISERROR(SEARCH("Error Precio",C21)))</formula>
    </cfRule>
  </conditionalFormatting>
  <conditionalFormatting sqref="C22">
    <cfRule type="containsText" dxfId="9" priority="23" stopIfTrue="1" operator="containsText" text="Error Precio">
      <formula>NOT(ISERROR(SEARCH("Error Precio",C22)))</formula>
    </cfRule>
  </conditionalFormatting>
  <conditionalFormatting sqref="E16:E17">
    <cfRule type="containsText" dxfId="8" priority="22" stopIfTrue="1" operator="containsText" text="Error Precio">
      <formula>NOT(ISERROR(SEARCH("Error Precio",E16)))</formula>
    </cfRule>
  </conditionalFormatting>
  <conditionalFormatting sqref="D31">
    <cfRule type="containsText" dxfId="7" priority="8" operator="containsText" text="IMPORTE VÁLIDO">
      <formula>NOT(ISERROR(SEARCH("IMPORTE VÁLIDO",D31)))</formula>
    </cfRule>
  </conditionalFormatting>
  <conditionalFormatting sqref="E30">
    <cfRule type="containsText" dxfId="6" priority="7" operator="containsText" text="Oferta Incompleta">
      <formula>NOT(ISERROR(SEARCH("Oferta Incompleta",E30)))</formula>
    </cfRule>
  </conditionalFormatting>
  <conditionalFormatting sqref="E26:E27">
    <cfRule type="containsText" dxfId="5" priority="1" stopIfTrue="1" operator="containsText" text="Error Precio">
      <formula>NOT(ISERROR(SEARCH("Error Precio",E26)))</formula>
    </cfRule>
  </conditionalFormatting>
  <conditionalFormatting sqref="B27 D27">
    <cfRule type="containsText" dxfId="4" priority="5" stopIfTrue="1" operator="containsText" text="Error Precio">
      <formula>NOT(ISERROR(SEARCH("Error Precio",B27)))</formula>
    </cfRule>
  </conditionalFormatting>
  <conditionalFormatting sqref="D26">
    <cfRule type="containsText" dxfId="3" priority="4" stopIfTrue="1" operator="containsText" text="Error Precio">
      <formula>NOT(ISERROR(SEARCH("Error Precio",D26)))</formula>
    </cfRule>
  </conditionalFormatting>
  <conditionalFormatting sqref="C26">
    <cfRule type="containsText" dxfId="2" priority="3" stopIfTrue="1" operator="containsText" text="Error Precio">
      <formula>NOT(ISERROR(SEARCH("Error Precio",C26)))</formula>
    </cfRule>
  </conditionalFormatting>
  <conditionalFormatting sqref="C27">
    <cfRule type="containsText" dxfId="1" priority="2" stopIfTrue="1" operator="containsText" text="Error Precio">
      <formula>NOT(ISERROR(SEARCH("Error Precio",C27)))</formula>
    </cfRule>
  </conditionalFormatting>
  <dataValidations count="1">
    <dataValidation type="custom" operator="greaterThan" allowBlank="1" showInputMessage="1" showErrorMessage="1" errorTitle="NÚMERO DE DECIMALES INCORRECTO" error="El precio deberá incluir 3 decimales" sqref="C17 C22 C27">
      <formula1>C17*1000=INT(C17*1000)</formula1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" operator="containsText" id="{DF3DC6E2-0676-4F0B-8169-8FCC1351F3E7}">
            <xm:f>NOT(ISERROR(SEARCH($B$12,D31)))</xm:f>
            <xm:f>$B$12</xm:f>
            <x14:dxf>
              <font>
                <color rgb="FFFFFF00"/>
              </font>
              <fill>
                <patternFill>
                  <bgColor rgb="FFFF0000"/>
                </patternFill>
              </fill>
            </x14:dxf>
          </x14:cfRule>
          <xm:sqref>D31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19FC4CAB29B3842AF1CC5C7017304B4" ma:contentTypeVersion="11" ma:contentTypeDescription="Crear nuevo documento." ma:contentTypeScope="" ma:versionID="48ab9872ee86c01950363f1fd8488b51">
  <xsd:schema xmlns:xsd="http://www.w3.org/2001/XMLSchema" xmlns:xs="http://www.w3.org/2001/XMLSchema" xmlns:p="http://schemas.microsoft.com/office/2006/metadata/properties" xmlns:ns3="36995052-51c0-47c4-a616-a5b0addedc0a" xmlns:ns4="4f10a5b0-4d36-4859-9c62-3c1ca619fdda" targetNamespace="http://schemas.microsoft.com/office/2006/metadata/properties" ma:root="true" ma:fieldsID="405f7feb895282c8cb37c8f55a9fef17" ns3:_="" ns4:_="">
    <xsd:import namespace="36995052-51c0-47c4-a616-a5b0addedc0a"/>
    <xsd:import namespace="4f10a5b0-4d36-4859-9c62-3c1ca619fdd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995052-51c0-47c4-a616-a5b0addedc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10a5b0-4d36-4859-9c62-3c1ca619fdda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3C91E6C-E17D-48BB-AD3F-02D7FFD7AF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995052-51c0-47c4-a616-a5b0addedc0a"/>
    <ds:schemaRef ds:uri="4f10a5b0-4d36-4859-9c62-3c1ca619fd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4ED24F6-3B9A-4D2E-B04A-5724C7237F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1630196-E690-45AC-B970-3F2D141407D7}">
  <ds:schemaRefs>
    <ds:schemaRef ds:uri="http://purl.org/dc/elements/1.1/"/>
    <ds:schemaRef ds:uri="http://schemas.openxmlformats.org/package/2006/metadata/core-properties"/>
    <ds:schemaRef ds:uri="36995052-51c0-47c4-a616-a5b0addedc0a"/>
    <ds:schemaRef ds:uri="http://www.w3.org/XML/1998/namespace"/>
    <ds:schemaRef ds:uri="http://schemas.microsoft.com/office/infopath/2007/PartnerControls"/>
    <ds:schemaRef ds:uri="http://purl.org/dc/terms/"/>
    <ds:schemaRef ds:uri="http://schemas.microsoft.com/office/2006/documentManagement/types"/>
    <ds:schemaRef ds:uri="4f10a5b0-4d36-4859-9c62-3c1ca619fdda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Rivera Novillo, José Ángel</dc:creator>
  <cp:lastModifiedBy>Sanchez Casero, Ana Belen</cp:lastModifiedBy>
  <dcterms:created xsi:type="dcterms:W3CDTF">2018-06-07T11:44:16Z</dcterms:created>
  <dcterms:modified xsi:type="dcterms:W3CDTF">2019-10-17T07:30:51Z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0x010100019FC4CAB29B3842AF1CC5C7017304B4</vt:lpwstr>
  </property>
</Properties>
</file>